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600" windowHeight="9225"/>
  </bookViews>
  <sheets>
    <sheet name="Mapa Comparativo de Preços" sheetId="2" r:id="rId1"/>
  </sheets>
  <calcPr calcId="124519"/>
</workbook>
</file>

<file path=xl/calcChain.xml><?xml version="1.0" encoding="utf-8"?>
<calcChain xmlns="http://schemas.openxmlformats.org/spreadsheetml/2006/main">
  <c r="K6" i="2"/>
  <c r="K7"/>
  <c r="K8"/>
  <c r="K9"/>
  <c r="K5"/>
  <c r="J6"/>
  <c r="J7"/>
  <c r="J8"/>
  <c r="J9"/>
  <c r="J5"/>
  <c r="J10" l="1"/>
  <c r="K10" l="1"/>
</calcChain>
</file>

<file path=xl/sharedStrings.xml><?xml version="1.0" encoding="utf-8"?>
<sst xmlns="http://schemas.openxmlformats.org/spreadsheetml/2006/main" count="31" uniqueCount="28">
  <si>
    <t>Fabricada  em  perfis  laminados  de  150mm,  tanque  fabricado  em  aço  1,9mm,  tratado  em  prime  epóxi  com acabamento  em  tinta  alquídica  na  cor  cinza, com entrada  e  saída  de  esgoto  dia.100mm, registro  de  limpeza de 50mm e ponto de nível 25mm., capacidade do Tanque: 5000 litros</t>
  </si>
  <si>
    <t>Ar condicionado de janela de 18.000 BTU's, com dimensões que caibam na entrada para ar condicionado citada no contêiner do Item 1</t>
  </si>
  <si>
    <t>Transporte até a Base Naval do Rio de Janeiro ou Arsenal de Marinha do Rio de Janeiro. O translado de contêiner deverá ser realizado com caminhões apropriados, ou seja, na carroceria dos mesmos deverá ter pinos de segurança. Na mobilização deve estar incluído aluguel de veículo tipo "MUNK" para colocação do conjunto contêiner à bordo de navio. Está incluida a fixação do Conteiner e caixa de dejetos no convés do navio a ser instalado.</t>
  </si>
  <si>
    <t>VALOR TOTAL</t>
  </si>
  <si>
    <t>ALUGUEL MENSAL POR UNIDADE</t>
  </si>
  <si>
    <t>Beliche com colchão. Deve ter dimensões de forma que caibam 03 (três) beliches dentro do contêiner "Suite Forrada" citado no item 01. Colchão deve ser de Densidade 33 (D33). As beliches devem ser fixadas no piso do contêiner, de forma a suportar</t>
  </si>
  <si>
    <t>BELICHE COM COLCHÃO (UNIDADE)</t>
  </si>
  <si>
    <t>LOCAÇÃO DE CONTEINER "SUÍTE FORRADA" 20 PÉS (UNIDADE)</t>
  </si>
  <si>
    <t>LOCAÇÃO DE APARELHO AR CONDICIONADO DE 18.000 BTU'S (UNIDADE)</t>
  </si>
  <si>
    <t>CAIXA DE DEJETOS (UNIDADE)</t>
  </si>
  <si>
    <t>SUITE  FORRADA  20  PÉS:  MEDINDO (medidas em metros):  6.05COMP.  X  2.44LARG.  X  .2.59ALT -01  porta  de acesso,  02  janelas medindo  0,80  x  0,80,  02  luminárias  2X40W  ,    01  entrada  para  ar  condicionado  com  suporte  e  tomada 220volts, isolamento termo-acústico total (teto e laterais),  piso forrado, 03 tomadas elétricas 2P+T 110volts, 01  tomada  p/  telefone,  WC (banheiro):  01  pia,  01  vaso  c/  tampa,  ferrangens,  01  divisória  com  porta  em  duraplac,  01 luminária  2X20  (com  lâmpada),  BOX:  piso  em  chapa  xadrez  de  alumínio  e  paredes  em  pvc,  01  chuveiro simples, mais ferragens, 01 luminária 2X20W, instalação elétrica BIFÁSICA e hidráulica com 01 saída de esgoto de 100mm sob o assoalho, 01 entrada de água de ¾ sob o teto instalações elétrica BIFÁSICA e hidráulica até a saída do conteiner. Deve haver vedação das portas de acesso e janela do ar condicionado. Ligação elétrica 440V sem neutro. Observação: Contêiner deve ser do Tipo MARÍTIMO.</t>
  </si>
  <si>
    <t>MOBILIZAÇÃO (POR UNIDADE DE VIAGEM)</t>
  </si>
  <si>
    <t>UNIDADE DE VIAGEM</t>
  </si>
  <si>
    <t>UF</t>
  </si>
  <si>
    <t>MAPA COMPARATIVO DE PREÇOS</t>
  </si>
  <si>
    <t>NApOcPurus</t>
  </si>
  <si>
    <t>Valor Mínimo</t>
  </si>
  <si>
    <t>Valor Total</t>
  </si>
  <si>
    <t>Item</t>
  </si>
  <si>
    <t>Descrição</t>
  </si>
  <si>
    <t>Descrição Detalhada</t>
  </si>
  <si>
    <t>Star Locação</t>
  </si>
  <si>
    <t>Smart Promoções</t>
  </si>
  <si>
    <t>Apoio Logística</t>
  </si>
  <si>
    <t xml:space="preserve">MURILO DALVI PITOL </t>
  </si>
  <si>
    <t>Primeiro-Tenente (QC-CA)</t>
  </si>
  <si>
    <t>Encarregado da Divisão de Convés</t>
  </si>
  <si>
    <t>Navio de Apoio Oceânico “Purus”</t>
  </si>
</sst>
</file>

<file path=xl/styles.xml><?xml version="1.0" encoding="utf-8"?>
<styleSheet xmlns="http://schemas.openxmlformats.org/spreadsheetml/2006/main">
  <numFmts count="2">
    <numFmt numFmtId="44" formatCode="_-&quot;R$&quot;\ * #,##0.00_-;\-&quot;R$&quot;\ * #,##0.00_-;_-&quot;R$&quot;\ * &quot;-&quot;??_-;_-@_-"/>
    <numFmt numFmtId="164" formatCode="&quot;R$&quot;\ #,##0.00"/>
  </numFmts>
  <fonts count="4">
    <font>
      <sz val="11"/>
      <color theme="1"/>
      <name val="Calibri"/>
      <family val="2"/>
      <scheme val="minor"/>
    </font>
    <font>
      <sz val="12"/>
      <color theme="1"/>
      <name val="Times New Roman"/>
      <family val="1"/>
    </font>
    <font>
      <b/>
      <sz val="12"/>
      <color theme="1"/>
      <name val="Times New Roman"/>
      <family val="1"/>
    </font>
    <font>
      <sz val="1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Fill="1" applyAlignment="1">
      <alignment horizontal="center" vertical="center"/>
    </xf>
    <xf numFmtId="0" fontId="1" fillId="0" borderId="0" xfId="0" applyFont="1" applyAlignment="1">
      <alignment horizontal="center" vertical="center" wrapText="1"/>
    </xf>
    <xf numFmtId="0" fontId="1" fillId="0" borderId="0" xfId="0" applyFont="1" applyFill="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Fill="1" applyAlignment="1">
      <alignment horizontal="center" vertical="center"/>
    </xf>
    <xf numFmtId="0" fontId="2" fillId="0" borderId="5"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K16"/>
  <sheetViews>
    <sheetView tabSelected="1" zoomScale="55" zoomScaleNormal="55" workbookViewId="0">
      <selection activeCell="D9" sqref="D9"/>
    </sheetView>
  </sheetViews>
  <sheetFormatPr defaultRowHeight="15"/>
  <cols>
    <col min="1" max="1" width="1.7109375" customWidth="1"/>
    <col min="2" max="2" width="6.85546875" style="1" customWidth="1"/>
    <col min="3" max="3" width="31.28515625" style="2" customWidth="1"/>
    <col min="4" max="4" width="55.5703125" style="3" customWidth="1"/>
    <col min="5" max="8" width="16.140625" style="2" customWidth="1"/>
    <col min="9" max="9" width="15.5703125" style="2" customWidth="1"/>
    <col min="10" max="11" width="18.7109375" style="1" bestFit="1" customWidth="1"/>
  </cols>
  <sheetData>
    <row r="1" spans="2:11" ht="12" customHeight="1">
      <c r="B1" s="15"/>
      <c r="C1" s="16"/>
      <c r="D1" s="17"/>
      <c r="E1" s="16"/>
      <c r="F1" s="16"/>
      <c r="G1" s="16"/>
      <c r="H1" s="16"/>
      <c r="I1" s="16"/>
      <c r="J1" s="15"/>
      <c r="K1" s="15"/>
    </row>
    <row r="2" spans="2:11" ht="15.75">
      <c r="B2" s="18" t="s">
        <v>14</v>
      </c>
      <c r="C2" s="18"/>
      <c r="D2" s="18"/>
      <c r="E2" s="18"/>
      <c r="F2" s="18"/>
      <c r="G2" s="18"/>
      <c r="H2" s="18"/>
      <c r="I2" s="18"/>
      <c r="J2" s="18"/>
      <c r="K2" s="18"/>
    </row>
    <row r="3" spans="2:11" ht="15.75">
      <c r="B3" s="25"/>
      <c r="C3" s="25"/>
      <c r="D3" s="25"/>
      <c r="E3" s="25"/>
      <c r="F3" s="25"/>
      <c r="G3" s="25"/>
      <c r="H3" s="25"/>
      <c r="I3" s="25"/>
      <c r="J3" s="25"/>
      <c r="K3" s="25"/>
    </row>
    <row r="4" spans="2:11" ht="31.5">
      <c r="B4" s="12" t="s">
        <v>18</v>
      </c>
      <c r="C4" s="6" t="s">
        <v>19</v>
      </c>
      <c r="D4" s="7" t="s">
        <v>20</v>
      </c>
      <c r="E4" s="6" t="s">
        <v>13</v>
      </c>
      <c r="F4" s="6" t="s">
        <v>21</v>
      </c>
      <c r="G4" s="6" t="s">
        <v>22</v>
      </c>
      <c r="H4" s="6" t="s">
        <v>23</v>
      </c>
      <c r="I4" s="12" t="s">
        <v>15</v>
      </c>
      <c r="J4" s="12" t="s">
        <v>16</v>
      </c>
      <c r="K4" s="12" t="s">
        <v>17</v>
      </c>
    </row>
    <row r="5" spans="2:11" ht="357.75" customHeight="1">
      <c r="B5" s="12">
        <v>1</v>
      </c>
      <c r="C5" s="6" t="s">
        <v>7</v>
      </c>
      <c r="D5" s="8" t="s">
        <v>10</v>
      </c>
      <c r="E5" s="6" t="s">
        <v>4</v>
      </c>
      <c r="F5" s="13">
        <v>2800</v>
      </c>
      <c r="G5" s="13">
        <v>3100</v>
      </c>
      <c r="H5" s="13">
        <v>3000</v>
      </c>
      <c r="I5" s="6">
        <v>3</v>
      </c>
      <c r="J5" s="14">
        <f>MIN(F5:H5)</f>
        <v>2800</v>
      </c>
      <c r="K5" s="9">
        <f>J5*I5</f>
        <v>8400</v>
      </c>
    </row>
    <row r="6" spans="2:11" ht="75" customHeight="1">
      <c r="B6" s="12">
        <v>2</v>
      </c>
      <c r="C6" s="6" t="s">
        <v>8</v>
      </c>
      <c r="D6" s="8" t="s">
        <v>1</v>
      </c>
      <c r="E6" s="6" t="s">
        <v>4</v>
      </c>
      <c r="F6" s="13">
        <v>500</v>
      </c>
      <c r="G6" s="13">
        <v>700</v>
      </c>
      <c r="H6" s="13">
        <v>700</v>
      </c>
      <c r="I6" s="6">
        <v>3</v>
      </c>
      <c r="J6" s="14">
        <f t="shared" ref="J6:J9" si="0">MIN(F6:H6)</f>
        <v>500</v>
      </c>
      <c r="K6" s="9">
        <f t="shared" ref="K6:K9" si="1">J6*I6</f>
        <v>1500</v>
      </c>
    </row>
    <row r="7" spans="2:11" ht="111.75" customHeight="1">
      <c r="B7" s="12">
        <v>3</v>
      </c>
      <c r="C7" s="6" t="s">
        <v>6</v>
      </c>
      <c r="D7" s="8" t="s">
        <v>5</v>
      </c>
      <c r="E7" s="6" t="s">
        <v>4</v>
      </c>
      <c r="F7" s="13">
        <v>400</v>
      </c>
      <c r="G7" s="13">
        <v>640</v>
      </c>
      <c r="H7" s="13">
        <v>600</v>
      </c>
      <c r="I7" s="6">
        <v>9</v>
      </c>
      <c r="J7" s="14">
        <f t="shared" si="0"/>
        <v>400</v>
      </c>
      <c r="K7" s="9">
        <f t="shared" si="1"/>
        <v>3600</v>
      </c>
    </row>
    <row r="8" spans="2:11" ht="105.75" customHeight="1">
      <c r="B8" s="12">
        <v>4</v>
      </c>
      <c r="C8" s="6" t="s">
        <v>9</v>
      </c>
      <c r="D8" s="8" t="s">
        <v>0</v>
      </c>
      <c r="E8" s="6" t="s">
        <v>4</v>
      </c>
      <c r="F8" s="13">
        <v>2800</v>
      </c>
      <c r="G8" s="13">
        <v>3000</v>
      </c>
      <c r="H8" s="13">
        <v>3000</v>
      </c>
      <c r="I8" s="6">
        <v>3</v>
      </c>
      <c r="J8" s="14">
        <f t="shared" si="0"/>
        <v>2800</v>
      </c>
      <c r="K8" s="9">
        <f t="shared" si="1"/>
        <v>8400</v>
      </c>
    </row>
    <row r="9" spans="2:11" ht="176.25" customHeight="1">
      <c r="B9" s="12">
        <v>5</v>
      </c>
      <c r="C9" s="6" t="s">
        <v>11</v>
      </c>
      <c r="D9" s="8" t="s">
        <v>2</v>
      </c>
      <c r="E9" s="6" t="s">
        <v>12</v>
      </c>
      <c r="F9" s="13">
        <v>850</v>
      </c>
      <c r="G9" s="13">
        <v>1100</v>
      </c>
      <c r="H9" s="13">
        <v>1000</v>
      </c>
      <c r="I9" s="6">
        <v>6</v>
      </c>
      <c r="J9" s="14">
        <f t="shared" si="0"/>
        <v>850</v>
      </c>
      <c r="K9" s="9">
        <f t="shared" si="1"/>
        <v>5100</v>
      </c>
    </row>
    <row r="10" spans="2:11" ht="15.75">
      <c r="B10" s="22" t="s">
        <v>3</v>
      </c>
      <c r="C10" s="23"/>
      <c r="D10" s="23"/>
      <c r="E10" s="24"/>
      <c r="F10" s="11"/>
      <c r="G10" s="11"/>
      <c r="H10" s="11"/>
      <c r="I10" s="11"/>
      <c r="J10" s="9">
        <f t="shared" ref="J10" si="2">SUM(J5:J9)</f>
        <v>7350</v>
      </c>
      <c r="K10" s="9">
        <f t="shared" ref="K10" si="3">SUM(K5:K9)</f>
        <v>27000</v>
      </c>
    </row>
    <row r="11" spans="2:11" ht="15.75">
      <c r="B11" s="10"/>
      <c r="C11" s="4"/>
      <c r="D11" s="5"/>
      <c r="E11" s="4"/>
      <c r="F11" s="4"/>
      <c r="G11" s="4"/>
      <c r="H11" s="4"/>
      <c r="I11" s="4"/>
      <c r="J11" s="10"/>
      <c r="K11" s="10"/>
    </row>
    <row r="12" spans="2:11" ht="15.75">
      <c r="B12" s="19" t="s">
        <v>24</v>
      </c>
      <c r="C12" s="19"/>
      <c r="D12" s="19"/>
      <c r="E12" s="19"/>
      <c r="F12" s="19"/>
      <c r="G12" s="19"/>
      <c r="H12" s="19"/>
      <c r="I12" s="19"/>
      <c r="J12" s="19"/>
      <c r="K12" s="19"/>
    </row>
    <row r="13" spans="2:11" ht="15.75">
      <c r="B13" s="19" t="s">
        <v>25</v>
      </c>
      <c r="C13" s="19"/>
      <c r="D13" s="19"/>
      <c r="E13" s="19"/>
      <c r="F13" s="19"/>
      <c r="G13" s="19"/>
      <c r="H13" s="19"/>
      <c r="I13" s="19"/>
      <c r="J13" s="19"/>
      <c r="K13" s="19"/>
    </row>
    <row r="14" spans="2:11" ht="15.75">
      <c r="B14" s="19" t="s">
        <v>26</v>
      </c>
      <c r="C14" s="19"/>
      <c r="D14" s="19"/>
      <c r="E14" s="19"/>
      <c r="F14" s="19"/>
      <c r="G14" s="19"/>
      <c r="H14" s="19"/>
      <c r="I14" s="19"/>
      <c r="J14" s="19"/>
      <c r="K14" s="19"/>
    </row>
    <row r="15" spans="2:11" ht="15.75">
      <c r="B15" s="20" t="s">
        <v>27</v>
      </c>
      <c r="C15" s="20"/>
      <c r="D15" s="20"/>
      <c r="E15" s="20"/>
      <c r="F15" s="20"/>
      <c r="G15" s="20"/>
      <c r="H15" s="20"/>
      <c r="I15" s="20"/>
      <c r="J15" s="20"/>
      <c r="K15" s="20"/>
    </row>
    <row r="16" spans="2:11">
      <c r="B16" s="21"/>
      <c r="C16" s="21"/>
      <c r="D16" s="21"/>
      <c r="E16" s="21"/>
      <c r="F16" s="21"/>
      <c r="G16" s="21"/>
      <c r="H16" s="21"/>
      <c r="I16" s="21"/>
      <c r="J16" s="21"/>
      <c r="K16" s="21"/>
    </row>
  </sheetData>
  <mergeCells count="8">
    <mergeCell ref="B16:K16"/>
    <mergeCell ref="B10:E10"/>
    <mergeCell ref="B3:K3"/>
    <mergeCell ref="B2:K2"/>
    <mergeCell ref="B12:K12"/>
    <mergeCell ref="B13:K13"/>
    <mergeCell ref="B14:K14"/>
    <mergeCell ref="B15:K15"/>
  </mergeCells>
  <pageMargins left="0.51181102362204722" right="0.51181102362204722" top="0.78740157480314965" bottom="0.78740157480314965" header="0.31496062992125984" footer="0.31496062992125984"/>
  <pageSetup paperSize="9" scale="49"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Mapa Comparativo de Preços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11012251</dc:creator>
  <cp:lastModifiedBy>11012251</cp:lastModifiedBy>
  <cp:lastPrinted>2021-04-05T18:22:18Z</cp:lastPrinted>
  <dcterms:created xsi:type="dcterms:W3CDTF">2021-02-24T13:54:56Z</dcterms:created>
  <dcterms:modified xsi:type="dcterms:W3CDTF">2022-05-23T16:33:35Z</dcterms:modified>
</cp:coreProperties>
</file>